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горизонтально'!$I$70</definedName>
    <definedName name="allow_energy">'Время горизонтально'!$F$70</definedName>
    <definedName name="calc_with">'Время горизонтально'!$E$70</definedName>
    <definedName name="energy">'Время горизонтально'!$AA$4</definedName>
    <definedName name="group">'Время горизонтально'!$B$5</definedName>
    <definedName name="interval">'Время горизонтально'!$D$70</definedName>
    <definedName name="is_group">'Время горизонтально'!$G$70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горизонтально'!$B$70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горизонтально'!$H$70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15" i="1"/>
  <c r="W15" i="1"/>
  <c r="X15" i="1"/>
  <c r="Y15" i="1"/>
  <c r="Z15" i="1"/>
  <c r="K15" i="1"/>
  <c r="L15" i="1"/>
  <c r="M15" i="1"/>
  <c r="N15" i="1"/>
  <c r="O15" i="1"/>
  <c r="P15" i="1"/>
  <c r="Q15" i="1"/>
  <c r="R15" i="1"/>
  <c r="S15" i="1"/>
  <c r="T15" i="1"/>
  <c r="U15" i="1"/>
  <c r="V15" i="1"/>
  <c r="D15" i="1"/>
  <c r="E15" i="1"/>
  <c r="F15" i="1"/>
  <c r="G15" i="1"/>
  <c r="H15" i="1"/>
  <c r="I15" i="1"/>
  <c r="J15" i="1"/>
  <c r="C15" i="1"/>
</calcChain>
</file>

<file path=xl/sharedStrings.xml><?xml version="1.0" encoding="utf-8"?>
<sst xmlns="http://schemas.openxmlformats.org/spreadsheetml/2006/main" count="110" uniqueCount="48">
  <si>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</si>
  <si>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</si>
  <si>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</si>
  <si>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</si>
  <si>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</si>
  <si>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</si>
  <si>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</si>
  <si>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</si>
  <si>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</si>
  <si>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</si>
  <si>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</si>
  <si>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</si>
  <si>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</si>
  <si>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</si>
  <si>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</si>
  <si>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</si>
  <si>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</si>
  <si>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</si>
  <si>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</si>
  <si>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</si>
  <si>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</si>
  <si>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</si>
  <si>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</si>
  <si>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</si>
  <si>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</si>
  <si>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</si>
  <si>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</si>
  <si>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</si>
  <si>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</si>
  <si>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</si>
  <si>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</si>
  <si>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</si>
  <si>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>Электроэнергия по фидерам по часовым интервалам</t>
  </si>
  <si>
    <t>EE_HOUR_FIDER</t>
  </si>
  <si>
    <t>Электроэнергия, кВтч</t>
  </si>
  <si>
    <t xml:space="preserve">Сумма </t>
  </si>
  <si>
    <t>Общая сумма</t>
  </si>
  <si>
    <t>активная энергия</t>
  </si>
  <si>
    <t>за 19.12.2018</t>
  </si>
  <si>
    <t>ПС 35 кВ Сараево</t>
  </si>
  <si>
    <t xml:space="preserve"> 0,4 Сараево ТСН ао RS</t>
  </si>
  <si>
    <t xml:space="preserve"> 10 Сараево Т 1 ап RS</t>
  </si>
  <si>
    <t xml:space="preserve"> 10 Сараево-Артемьевская ао RS</t>
  </si>
  <si>
    <t xml:space="preserve"> 10 Сараево-Берсенево ао RS</t>
  </si>
  <si>
    <t xml:space="preserve"> 10 Сараево-Берсенево ап RS</t>
  </si>
  <si>
    <t xml:space="preserve"> 10 Сараево-Исады ао RS</t>
  </si>
  <si>
    <t xml:space="preserve"> 10 Сараево-Селиваново ао RS</t>
  </si>
  <si>
    <t>реактивная энергия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</si>
</sst>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  <xf numFmtId="0" fontId="0" fillId="0" borderId="0" xfId="0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70"/>
  <sheetViews>
    <sheetView tabSelected="1" topLeftCell="B1" zoomScaleNormal="100" zoomScaleSheetLayoutView="100" workbookViewId="0">
      <selection activeCell="W33" sqref="W33"/>
    </sheetView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32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37</v>
      </c>
    </row>
    <row r="5" spans="1:27" ht="18.75" x14ac:dyDescent="0.2">
      <c r="B5" s="19" t="s">
        <v>39</v>
      </c>
      <c r="C5" s="10"/>
      <c r="AA5" s="2" t="s">
        <v>38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35</v>
      </c>
    </row>
    <row r="8" spans="1:27" x14ac:dyDescent="0.2">
      <c r="A8" s="7"/>
      <c r="B8" s="8" t="s">
        <v>40</v>
      </c>
      <c r="C8" s="14">
        <v>9.3330000000000002</v>
      </c>
      <c r="D8" s="15">
        <v>9.2970000000000006</v>
      </c>
      <c r="E8" s="15">
        <v>9.2320000000000011</v>
      </c>
      <c r="F8" s="15">
        <v>9.3040000000000003</v>
      </c>
      <c r="G8" s="15">
        <v>9.322000000000001</v>
      </c>
      <c r="H8" s="15">
        <v>9.2040000000000006</v>
      </c>
      <c r="I8" s="15">
        <v>8.9560000000000013</v>
      </c>
      <c r="J8" s="15">
        <v>8.9320000000000004</v>
      </c>
      <c r="K8" s="15">
        <v>8.886000000000001</v>
      </c>
      <c r="L8" s="16">
        <v>8.9240000000000013</v>
      </c>
      <c r="M8" s="16">
        <v>9.1110000000000007</v>
      </c>
      <c r="N8" s="16">
        <v>9.0820000000000007</v>
      </c>
      <c r="O8" s="16">
        <v>9.1330000000000009</v>
      </c>
      <c r="P8" s="16">
        <v>8.8719999999999999</v>
      </c>
      <c r="Q8" s="16">
        <v>8.9280000000000008</v>
      </c>
      <c r="R8" s="16">
        <v>9.0500000000000007</v>
      </c>
      <c r="S8" s="16">
        <v>9.2140000000000004</v>
      </c>
      <c r="T8" s="16">
        <v>9.152000000000001</v>
      </c>
      <c r="U8" s="16">
        <v>9.02</v>
      </c>
      <c r="V8" s="16">
        <v>9.1300000000000008</v>
      </c>
      <c r="W8" s="16">
        <v>9.1710000000000012</v>
      </c>
      <c r="X8" s="16">
        <v>9.09</v>
      </c>
      <c r="Y8" s="16">
        <v>9.1080000000000005</v>
      </c>
      <c r="Z8" s="55">
        <v>9.1260000000000012</v>
      </c>
      <c r="AA8" s="23">
        <v>218.57700000000003</v>
      </c>
    </row>
    <row r="9" spans="1:27" x14ac:dyDescent="0.2">
      <c r="A9" s="7"/>
      <c r="B9" s="8" t="s">
        <v>41</v>
      </c>
      <c r="C9" s="14">
        <v>143.70000000000002</v>
      </c>
      <c r="D9" s="15">
        <v>131.69999999999999</v>
      </c>
      <c r="E9" s="15">
        <v>127.5</v>
      </c>
      <c r="F9" s="15">
        <v>127.8</v>
      </c>
      <c r="G9" s="15">
        <v>136.19999999999999</v>
      </c>
      <c r="H9" s="15">
        <v>165.6</v>
      </c>
      <c r="I9" s="15">
        <v>190.20000000000002</v>
      </c>
      <c r="J9" s="15">
        <v>220.8</v>
      </c>
      <c r="K9" s="15">
        <v>260.7</v>
      </c>
      <c r="L9" s="16">
        <v>279.90000000000003</v>
      </c>
      <c r="M9" s="16">
        <v>260.7</v>
      </c>
      <c r="N9" s="16">
        <v>225.6</v>
      </c>
      <c r="O9" s="16">
        <v>206.70000000000002</v>
      </c>
      <c r="P9" s="16">
        <v>237.3</v>
      </c>
      <c r="Q9" s="16">
        <v>250.8</v>
      </c>
      <c r="R9" s="16">
        <v>221.4</v>
      </c>
      <c r="S9" s="16">
        <v>238.20000000000002</v>
      </c>
      <c r="T9" s="16">
        <v>258</v>
      </c>
      <c r="U9" s="16">
        <v>255</v>
      </c>
      <c r="V9" s="16">
        <v>246.9</v>
      </c>
      <c r="W9" s="16">
        <v>207</v>
      </c>
      <c r="X9" s="16">
        <v>203.70000000000002</v>
      </c>
      <c r="Y9" s="16">
        <v>169.5</v>
      </c>
      <c r="Z9" s="55">
        <v>156</v>
      </c>
      <c r="AA9" s="65">
        <v>4920.8999999999996</v>
      </c>
    </row>
    <row r="10" spans="1:27" x14ac:dyDescent="0.2">
      <c r="A10" s="7"/>
      <c r="B10" s="8" t="s">
        <v>42</v>
      </c>
      <c r="C10" s="14">
        <v>62.7</v>
      </c>
      <c r="D10" s="15">
        <v>55.050000000000004</v>
      </c>
      <c r="E10" s="15">
        <v>51.6</v>
      </c>
      <c r="F10" s="15">
        <v>52.35</v>
      </c>
      <c r="G10" s="15">
        <v>55.5</v>
      </c>
      <c r="H10" s="15">
        <v>73.05</v>
      </c>
      <c r="I10" s="15">
        <v>83.100000000000009</v>
      </c>
      <c r="J10" s="15">
        <v>95.4</v>
      </c>
      <c r="K10" s="15">
        <v>135.30000000000001</v>
      </c>
      <c r="L10" s="16">
        <v>128.69999999999999</v>
      </c>
      <c r="M10" s="16">
        <v>125.55</v>
      </c>
      <c r="N10" s="16">
        <v>96.15</v>
      </c>
      <c r="O10" s="16">
        <v>109.65</v>
      </c>
      <c r="P10" s="16">
        <v>117.9</v>
      </c>
      <c r="Q10" s="16">
        <v>132.9</v>
      </c>
      <c r="R10" s="16">
        <v>95.100000000000009</v>
      </c>
      <c r="S10" s="16">
        <v>99.15</v>
      </c>
      <c r="T10" s="16">
        <v>96.15</v>
      </c>
      <c r="U10" s="16">
        <v>93.600000000000009</v>
      </c>
      <c r="V10" s="16">
        <v>96.3</v>
      </c>
      <c r="W10" s="16">
        <v>93.15</v>
      </c>
      <c r="X10" s="16">
        <v>84.75</v>
      </c>
      <c r="Y10" s="16">
        <v>64.95</v>
      </c>
      <c r="Z10" s="55">
        <v>59.1</v>
      </c>
      <c r="AA10" s="65">
        <v>2157.15</v>
      </c>
    </row>
    <row r="11" spans="1:27" x14ac:dyDescent="0.2">
      <c r="A11" s="7"/>
      <c r="B11" s="8" t="s">
        <v>43</v>
      </c>
      <c r="C11" s="14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6">
        <v>0</v>
      </c>
      <c r="M11" s="16">
        <v>0</v>
      </c>
      <c r="N11" s="16">
        <v>0</v>
      </c>
      <c r="O11" s="16">
        <v>0</v>
      </c>
      <c r="P11" s="16">
        <v>0</v>
      </c>
      <c r="Q11" s="16">
        <v>0</v>
      </c>
      <c r="R11" s="16">
        <v>0</v>
      </c>
      <c r="S11" s="16">
        <v>0</v>
      </c>
      <c r="T11" s="16">
        <v>0</v>
      </c>
      <c r="U11" s="16">
        <v>0</v>
      </c>
      <c r="V11" s="16">
        <v>0</v>
      </c>
      <c r="W11" s="16">
        <v>0</v>
      </c>
      <c r="X11" s="16">
        <v>0</v>
      </c>
      <c r="Y11" s="16">
        <v>0</v>
      </c>
      <c r="Z11" s="55">
        <v>0</v>
      </c>
      <c r="AA11" s="65">
        <v>0</v>
      </c>
    </row>
    <row r="12" spans="1:27" x14ac:dyDescent="0.2">
      <c r="A12" s="7"/>
      <c r="B12" s="8" t="s">
        <v>44</v>
      </c>
      <c r="C12" s="14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6">
        <v>0</v>
      </c>
      <c r="M12" s="16">
        <v>0</v>
      </c>
      <c r="N12" s="16">
        <v>0</v>
      </c>
      <c r="O12" s="16">
        <v>0</v>
      </c>
      <c r="P12" s="16">
        <v>0</v>
      </c>
      <c r="Q12" s="16">
        <v>0</v>
      </c>
      <c r="R12" s="16">
        <v>0</v>
      </c>
      <c r="S12" s="16">
        <v>0</v>
      </c>
      <c r="T12" s="16">
        <v>0</v>
      </c>
      <c r="U12" s="16">
        <v>0</v>
      </c>
      <c r="V12" s="16">
        <v>0</v>
      </c>
      <c r="W12" s="16">
        <v>0</v>
      </c>
      <c r="X12" s="16">
        <v>0</v>
      </c>
      <c r="Y12" s="16">
        <v>0</v>
      </c>
      <c r="Z12" s="55">
        <v>0</v>
      </c>
      <c r="AA12" s="65">
        <v>0</v>
      </c>
    </row>
    <row r="13" spans="1:27" x14ac:dyDescent="0.2">
      <c r="A13" s="7"/>
      <c r="B13" s="8" t="s">
        <v>45</v>
      </c>
      <c r="C13" s="14">
        <v>20</v>
      </c>
      <c r="D13" s="15">
        <v>16.600000000000001</v>
      </c>
      <c r="E13" s="15">
        <v>16.100000000000001</v>
      </c>
      <c r="F13" s="15">
        <v>15.8</v>
      </c>
      <c r="G13" s="15">
        <v>17.600000000000001</v>
      </c>
      <c r="H13" s="15">
        <v>21</v>
      </c>
      <c r="I13" s="15">
        <v>26</v>
      </c>
      <c r="J13" s="15">
        <v>33.299999999999997</v>
      </c>
      <c r="K13" s="15">
        <v>30.3</v>
      </c>
      <c r="L13" s="16">
        <v>51.2</v>
      </c>
      <c r="M13" s="16">
        <v>41.1</v>
      </c>
      <c r="N13" s="16">
        <v>35.800000000000004</v>
      </c>
      <c r="O13" s="16">
        <v>29.7</v>
      </c>
      <c r="P13" s="16">
        <v>25.5</v>
      </c>
      <c r="Q13" s="16">
        <v>29.400000000000002</v>
      </c>
      <c r="R13" s="16">
        <v>29.900000000000002</v>
      </c>
      <c r="S13" s="16">
        <v>31.3</v>
      </c>
      <c r="T13" s="16">
        <v>41.800000000000004</v>
      </c>
      <c r="U13" s="16">
        <v>49.6</v>
      </c>
      <c r="V13" s="16">
        <v>40.1</v>
      </c>
      <c r="W13" s="16">
        <v>30</v>
      </c>
      <c r="X13" s="16">
        <v>21.7</v>
      </c>
      <c r="Y13" s="16">
        <v>19.900000000000002</v>
      </c>
      <c r="Z13" s="55">
        <v>18.400000000000002</v>
      </c>
      <c r="AA13" s="65">
        <v>692.1</v>
      </c>
    </row>
    <row r="14" spans="1:27" x14ac:dyDescent="0.2">
      <c r="A14" s="7"/>
      <c r="B14" s="8" t="s">
        <v>46</v>
      </c>
      <c r="C14" s="14">
        <v>60.2</v>
      </c>
      <c r="D14" s="15">
        <v>59.300000000000004</v>
      </c>
      <c r="E14" s="15">
        <v>58.9</v>
      </c>
      <c r="F14" s="15">
        <v>59.2</v>
      </c>
      <c r="G14" s="15">
        <v>62.1</v>
      </c>
      <c r="H14" s="15">
        <v>70.900000000000006</v>
      </c>
      <c r="I14" s="15">
        <v>80.3</v>
      </c>
      <c r="J14" s="15">
        <v>91.100000000000009</v>
      </c>
      <c r="K14" s="15">
        <v>94.100000000000009</v>
      </c>
      <c r="L14" s="16">
        <v>99</v>
      </c>
      <c r="M14" s="16">
        <v>93.2</v>
      </c>
      <c r="N14" s="16">
        <v>92.600000000000009</v>
      </c>
      <c r="O14" s="16">
        <v>66.3</v>
      </c>
      <c r="P14" s="16">
        <v>93.2</v>
      </c>
      <c r="Q14" s="16">
        <v>87.3</v>
      </c>
      <c r="R14" s="16">
        <v>95.600000000000009</v>
      </c>
      <c r="S14" s="16">
        <v>107</v>
      </c>
      <c r="T14" s="16">
        <v>119</v>
      </c>
      <c r="U14" s="16">
        <v>110.5</v>
      </c>
      <c r="V14" s="16">
        <v>109.60000000000001</v>
      </c>
      <c r="W14" s="16">
        <v>82.600000000000009</v>
      </c>
      <c r="X14" s="16">
        <v>96.7</v>
      </c>
      <c r="Y14" s="16">
        <v>83.9</v>
      </c>
      <c r="Z14" s="55">
        <v>77.600000000000009</v>
      </c>
      <c r="AA14" s="65">
        <v>2050.1999999999998</v>
      </c>
    </row>
    <row r="15" spans="1:27" s="63" customFormat="1" ht="16.5" thickBot="1" x14ac:dyDescent="0.3">
      <c r="A15" s="58"/>
      <c r="B15" s="59" t="s">
        <v>2</v>
      </c>
      <c r="C15" s="60">
        <f>SUM(C8:C14)</f>
        <v>295.93299999999999</v>
      </c>
      <c r="D15" s="60">
        <f>SUM(D8:D14)</f>
        <v>271.947</v>
      </c>
      <c r="E15" s="60">
        <f>SUM(E8:E14)</f>
        <v>263.33199999999999</v>
      </c>
      <c r="F15" s="60">
        <f>SUM(F8:F14)</f>
        <v>264.45400000000001</v>
      </c>
      <c r="G15" s="60">
        <f>SUM(G8:G14)</f>
        <v>280.72199999999998</v>
      </c>
      <c r="H15" s="60">
        <f>SUM(H8:H14)</f>
        <v>339.75400000000002</v>
      </c>
      <c r="I15" s="60">
        <f>SUM(I8:I14)</f>
        <v>388.55600000000004</v>
      </c>
      <c r="J15" s="60">
        <f>SUM(J8:J14)</f>
        <v>449.53200000000004</v>
      </c>
      <c r="K15" s="60">
        <f>SUM(K8:K14)</f>
        <v>529.28600000000006</v>
      </c>
      <c r="L15" s="60">
        <f>SUM(L8:L14)</f>
        <v>567.72399999999993</v>
      </c>
      <c r="M15" s="60">
        <f>SUM(M8:M14)</f>
        <v>529.66100000000006</v>
      </c>
      <c r="N15" s="60">
        <f>SUM(N8:N14)</f>
        <v>459.23200000000003</v>
      </c>
      <c r="O15" s="60">
        <f>SUM(O8:O14)</f>
        <v>421.48300000000006</v>
      </c>
      <c r="P15" s="60">
        <f>SUM(P8:P14)</f>
        <v>482.77199999999999</v>
      </c>
      <c r="Q15" s="60">
        <f>SUM(Q8:Q14)</f>
        <v>509.32800000000003</v>
      </c>
      <c r="R15" s="60">
        <f>SUM(R8:R14)</f>
        <v>451.05</v>
      </c>
      <c r="S15" s="60">
        <f>SUM(S8:S14)</f>
        <v>484.86400000000003</v>
      </c>
      <c r="T15" s="60">
        <f>SUM(T8:T14)</f>
        <v>524.10200000000009</v>
      </c>
      <c r="U15" s="60">
        <f>SUM(U8:U14)</f>
        <v>517.72</v>
      </c>
      <c r="V15" s="60">
        <f>SUM(V8:V14)</f>
        <v>502.03000000000009</v>
      </c>
      <c r="W15" s="60">
        <f>SUM(W8:W14)</f>
        <v>421.92100000000005</v>
      </c>
      <c r="X15" s="60">
        <f>SUM(X8:X14)</f>
        <v>415.94</v>
      </c>
      <c r="Y15" s="60">
        <f>SUM(Y8:Y14)</f>
        <v>347.35799999999995</v>
      </c>
      <c r="Z15" s="61">
        <f>SUM(Z8:Z14)</f>
        <v>320.226</v>
      </c>
      <c r="AA15" s="62">
        <f>SUM(AA8:AA14)</f>
        <v>10038.927</v>
      </c>
    </row>
    <row r="20" spans="2:27" ht="15.75" x14ac:dyDescent="0.2">
      <c r="B20" s="66"/>
      <c r="C20" s="70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8" t="s">
        <v>47</v>
      </c>
    </row>
    <row r="21" spans="2:27" ht="18.75" x14ac:dyDescent="0.2">
      <c r="B21" s="75" t="s">
        <v>39</v>
      </c>
      <c r="C21" s="70"/>
      <c r="D21" s="66"/>
      <c r="E21" s="66"/>
      <c r="F21" s="66"/>
      <c r="G21" s="66"/>
      <c r="H21" s="66"/>
      <c r="I21" s="66"/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7" t="s">
        <v>38</v>
      </c>
    </row>
    <row r="22" spans="2:27" ht="13.5" thickBot="1" x14ac:dyDescent="0.25">
      <c r="B22" s="66"/>
      <c r="C22" s="66"/>
      <c r="D22" s="66"/>
      <c r="E22" s="66"/>
      <c r="F22" s="66"/>
      <c r="G22" s="66"/>
      <c r="H22" s="66"/>
      <c r="I22" s="66"/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</row>
    <row r="23" spans="2:27" ht="16.5" thickBot="1" x14ac:dyDescent="0.25">
      <c r="B23" s="74" t="s">
        <v>1</v>
      </c>
      <c r="C23" s="76" t="s">
        <v>3</v>
      </c>
      <c r="D23" s="76" t="s">
        <v>4</v>
      </c>
      <c r="E23" s="76" t="s">
        <v>5</v>
      </c>
      <c r="F23" s="76" t="s">
        <v>6</v>
      </c>
      <c r="G23" s="76" t="s">
        <v>7</v>
      </c>
      <c r="H23" s="76" t="s">
        <v>8</v>
      </c>
      <c r="I23" s="76" t="s">
        <v>9</v>
      </c>
      <c r="J23" s="76" t="s">
        <v>10</v>
      </c>
      <c r="K23" s="76" t="s">
        <v>11</v>
      </c>
      <c r="L23" s="76" t="s">
        <v>12</v>
      </c>
      <c r="M23" s="76" t="s">
        <v>13</v>
      </c>
      <c r="N23" s="76" t="s">
        <v>14</v>
      </c>
      <c r="O23" s="76" t="s">
        <v>15</v>
      </c>
      <c r="P23" s="76" t="s">
        <v>16</v>
      </c>
      <c r="Q23" s="76" t="s">
        <v>17</v>
      </c>
      <c r="R23" s="76" t="s">
        <v>18</v>
      </c>
      <c r="S23" s="76" t="s">
        <v>19</v>
      </c>
      <c r="T23" s="76" t="s">
        <v>20</v>
      </c>
      <c r="U23" s="76" t="s">
        <v>21</v>
      </c>
      <c r="V23" s="76" t="s">
        <v>22</v>
      </c>
      <c r="W23" s="76" t="s">
        <v>23</v>
      </c>
      <c r="X23" s="76" t="s">
        <v>24</v>
      </c>
      <c r="Y23" s="76" t="s">
        <v>25</v>
      </c>
      <c r="Z23" s="79" t="s">
        <v>26</v>
      </c>
      <c r="AA23" s="77" t="s">
        <v>35</v>
      </c>
    </row>
    <row r="24" spans="2:27" x14ac:dyDescent="0.2">
      <c r="B24" s="69" t="s">
        <v>40</v>
      </c>
      <c r="C24" s="71">
        <v>0.23500000000000001</v>
      </c>
      <c r="D24" s="72">
        <v>0.23600000000000002</v>
      </c>
      <c r="E24" s="72">
        <v>0.23600000000000002</v>
      </c>
      <c r="F24" s="72">
        <v>0.24200000000000002</v>
      </c>
      <c r="G24" s="72">
        <v>0.24</v>
      </c>
      <c r="H24" s="72">
        <v>0.23300000000000001</v>
      </c>
      <c r="I24" s="72">
        <v>0.22500000000000001</v>
      </c>
      <c r="J24" s="72">
        <v>0.222</v>
      </c>
      <c r="K24" s="72">
        <v>0.22700000000000001</v>
      </c>
      <c r="L24" s="73">
        <v>0.222</v>
      </c>
      <c r="M24" s="73">
        <v>0.222</v>
      </c>
      <c r="N24" s="73">
        <v>0.222</v>
      </c>
      <c r="O24" s="73">
        <v>0.221</v>
      </c>
      <c r="P24" s="73">
        <v>0.215</v>
      </c>
      <c r="Q24" s="73">
        <v>0.221</v>
      </c>
      <c r="R24" s="73">
        <v>0.22500000000000001</v>
      </c>
      <c r="S24" s="73">
        <v>0.23400000000000001</v>
      </c>
      <c r="T24" s="73">
        <v>0.23100000000000001</v>
      </c>
      <c r="U24" s="73">
        <v>0.22800000000000001</v>
      </c>
      <c r="V24" s="73">
        <v>0.23200000000000001</v>
      </c>
      <c r="W24" s="73">
        <v>0.22600000000000001</v>
      </c>
      <c r="X24" s="73">
        <v>0.223</v>
      </c>
      <c r="Y24" s="73">
        <v>0.22800000000000001</v>
      </c>
      <c r="Z24" s="80">
        <v>0.22600000000000001</v>
      </c>
      <c r="AA24" s="78">
        <v>5.4719999999999995</v>
      </c>
    </row>
    <row r="25" spans="2:27" x14ac:dyDescent="0.2">
      <c r="B25" s="69" t="s">
        <v>41</v>
      </c>
      <c r="C25" s="71">
        <v>139.20000000000002</v>
      </c>
      <c r="D25" s="72">
        <v>136.5</v>
      </c>
      <c r="E25" s="72">
        <v>131.1</v>
      </c>
      <c r="F25" s="72">
        <v>132.30000000000001</v>
      </c>
      <c r="G25" s="72">
        <v>134.1</v>
      </c>
      <c r="H25" s="72">
        <v>130.5</v>
      </c>
      <c r="I25" s="72">
        <v>123.9</v>
      </c>
      <c r="J25" s="72">
        <v>132.9</v>
      </c>
      <c r="K25" s="72">
        <v>170.4</v>
      </c>
      <c r="L25" s="73">
        <v>216.9</v>
      </c>
      <c r="M25" s="73">
        <v>201.6</v>
      </c>
      <c r="N25" s="73">
        <v>192.3</v>
      </c>
      <c r="O25" s="73">
        <v>169.8</v>
      </c>
      <c r="P25" s="73">
        <v>186.3</v>
      </c>
      <c r="Q25" s="73">
        <v>191.1</v>
      </c>
      <c r="R25" s="73">
        <v>156</v>
      </c>
      <c r="S25" s="73">
        <v>163.5</v>
      </c>
      <c r="T25" s="73">
        <v>178.20000000000002</v>
      </c>
      <c r="U25" s="73">
        <v>187.20000000000002</v>
      </c>
      <c r="V25" s="73">
        <v>182.70000000000002</v>
      </c>
      <c r="W25" s="73">
        <v>151.20000000000002</v>
      </c>
      <c r="X25" s="73">
        <v>162.9</v>
      </c>
      <c r="Y25" s="73">
        <v>157.80000000000001</v>
      </c>
      <c r="Z25" s="80">
        <v>154.5</v>
      </c>
      <c r="AA25" s="85">
        <v>3882.8999999999996</v>
      </c>
    </row>
    <row r="26" spans="2:27" x14ac:dyDescent="0.2">
      <c r="B26" s="69" t="s">
        <v>42</v>
      </c>
      <c r="C26" s="71">
        <v>49.95</v>
      </c>
      <c r="D26" s="72">
        <v>50.1</v>
      </c>
      <c r="E26" s="72">
        <v>49.35</v>
      </c>
      <c r="F26" s="72">
        <v>48.9</v>
      </c>
      <c r="G26" s="72">
        <v>50.1</v>
      </c>
      <c r="H26" s="72">
        <v>49.2</v>
      </c>
      <c r="I26" s="72">
        <v>45.9</v>
      </c>
      <c r="J26" s="72">
        <v>47.7</v>
      </c>
      <c r="K26" s="72">
        <v>83.7</v>
      </c>
      <c r="L26" s="73">
        <v>91.5</v>
      </c>
      <c r="M26" s="73">
        <v>88.65</v>
      </c>
      <c r="N26" s="73">
        <v>70.650000000000006</v>
      </c>
      <c r="O26" s="73">
        <v>90.9</v>
      </c>
      <c r="P26" s="73">
        <v>80.400000000000006</v>
      </c>
      <c r="Q26" s="73">
        <v>96.15</v>
      </c>
      <c r="R26" s="73">
        <v>52.050000000000004</v>
      </c>
      <c r="S26" s="73">
        <v>52.800000000000004</v>
      </c>
      <c r="T26" s="73">
        <v>51.75</v>
      </c>
      <c r="U26" s="73">
        <v>50.550000000000004</v>
      </c>
      <c r="V26" s="73">
        <v>52.2</v>
      </c>
      <c r="W26" s="73">
        <v>52.35</v>
      </c>
      <c r="X26" s="73">
        <v>48.6</v>
      </c>
      <c r="Y26" s="73">
        <v>50.25</v>
      </c>
      <c r="Z26" s="80">
        <v>49.2</v>
      </c>
      <c r="AA26" s="85">
        <v>1452.8999999999996</v>
      </c>
    </row>
    <row r="27" spans="2:27" x14ac:dyDescent="0.2">
      <c r="B27" s="69" t="s">
        <v>43</v>
      </c>
      <c r="C27" s="71">
        <v>0</v>
      </c>
      <c r="D27" s="72">
        <v>0</v>
      </c>
      <c r="E27" s="72">
        <v>0</v>
      </c>
      <c r="F27" s="72">
        <v>0</v>
      </c>
      <c r="G27" s="72">
        <v>0</v>
      </c>
      <c r="H27" s="72">
        <v>0</v>
      </c>
      <c r="I27" s="72">
        <v>0</v>
      </c>
      <c r="J27" s="72">
        <v>0</v>
      </c>
      <c r="K27" s="72">
        <v>0</v>
      </c>
      <c r="L27" s="73">
        <v>0</v>
      </c>
      <c r="M27" s="73">
        <v>0</v>
      </c>
      <c r="N27" s="73">
        <v>0</v>
      </c>
      <c r="O27" s="73">
        <v>0</v>
      </c>
      <c r="P27" s="73">
        <v>0</v>
      </c>
      <c r="Q27" s="73">
        <v>0</v>
      </c>
      <c r="R27" s="73">
        <v>0</v>
      </c>
      <c r="S27" s="73">
        <v>0</v>
      </c>
      <c r="T27" s="73">
        <v>0</v>
      </c>
      <c r="U27" s="73">
        <v>0</v>
      </c>
      <c r="V27" s="73">
        <v>0</v>
      </c>
      <c r="W27" s="73">
        <v>0</v>
      </c>
      <c r="X27" s="73">
        <v>0</v>
      </c>
      <c r="Y27" s="73">
        <v>0</v>
      </c>
      <c r="Z27" s="80">
        <v>0</v>
      </c>
      <c r="AA27" s="85">
        <v>0</v>
      </c>
    </row>
    <row r="28" spans="2:27" x14ac:dyDescent="0.2">
      <c r="B28" s="69" t="s">
        <v>44</v>
      </c>
      <c r="C28" s="71">
        <v>0</v>
      </c>
      <c r="D28" s="72">
        <v>0</v>
      </c>
      <c r="E28" s="72">
        <v>0</v>
      </c>
      <c r="F28" s="72">
        <v>0</v>
      </c>
      <c r="G28" s="72">
        <v>0</v>
      </c>
      <c r="H28" s="72">
        <v>0</v>
      </c>
      <c r="I28" s="72">
        <v>0</v>
      </c>
      <c r="J28" s="72">
        <v>0</v>
      </c>
      <c r="K28" s="72">
        <v>0</v>
      </c>
      <c r="L28" s="73">
        <v>0</v>
      </c>
      <c r="M28" s="73">
        <v>0</v>
      </c>
      <c r="N28" s="73">
        <v>0</v>
      </c>
      <c r="O28" s="73">
        <v>0</v>
      </c>
      <c r="P28" s="73">
        <v>0</v>
      </c>
      <c r="Q28" s="73">
        <v>0</v>
      </c>
      <c r="R28" s="73">
        <v>0</v>
      </c>
      <c r="S28" s="73">
        <v>0</v>
      </c>
      <c r="T28" s="73">
        <v>0</v>
      </c>
      <c r="U28" s="73">
        <v>0</v>
      </c>
      <c r="V28" s="73">
        <v>0</v>
      </c>
      <c r="W28" s="73">
        <v>0</v>
      </c>
      <c r="X28" s="73">
        <v>0</v>
      </c>
      <c r="Y28" s="73">
        <v>0</v>
      </c>
      <c r="Z28" s="80">
        <v>0</v>
      </c>
      <c r="AA28" s="85">
        <v>0</v>
      </c>
    </row>
    <row r="29" spans="2:27" x14ac:dyDescent="0.2">
      <c r="B29" s="69" t="s">
        <v>45</v>
      </c>
      <c r="C29" s="71">
        <v>23.2</v>
      </c>
      <c r="D29" s="72">
        <v>21</v>
      </c>
      <c r="E29" s="72">
        <v>18.600000000000001</v>
      </c>
      <c r="F29" s="72">
        <v>18.5</v>
      </c>
      <c r="G29" s="72">
        <v>19.400000000000002</v>
      </c>
      <c r="H29" s="72">
        <v>18.8</v>
      </c>
      <c r="I29" s="72">
        <v>17.400000000000002</v>
      </c>
      <c r="J29" s="72">
        <v>21.900000000000002</v>
      </c>
      <c r="K29" s="72">
        <v>20.3</v>
      </c>
      <c r="L29" s="73">
        <v>45.5</v>
      </c>
      <c r="M29" s="73">
        <v>34.6</v>
      </c>
      <c r="N29" s="73">
        <v>30.7</v>
      </c>
      <c r="O29" s="73">
        <v>24.7</v>
      </c>
      <c r="P29" s="73">
        <v>21.7</v>
      </c>
      <c r="Q29" s="73">
        <v>22</v>
      </c>
      <c r="R29" s="73">
        <v>20.6</v>
      </c>
      <c r="S29" s="73">
        <v>20</v>
      </c>
      <c r="T29" s="73">
        <v>31.6</v>
      </c>
      <c r="U29" s="73">
        <v>43.7</v>
      </c>
      <c r="V29" s="73">
        <v>37</v>
      </c>
      <c r="W29" s="73">
        <v>29</v>
      </c>
      <c r="X29" s="73">
        <v>21.7</v>
      </c>
      <c r="Y29" s="73">
        <v>21.8</v>
      </c>
      <c r="Z29" s="80">
        <v>20.6</v>
      </c>
      <c r="AA29" s="85">
        <v>604.30000000000007</v>
      </c>
    </row>
    <row r="30" spans="2:27" x14ac:dyDescent="0.2">
      <c r="B30" s="69" t="s">
        <v>46</v>
      </c>
      <c r="C30" s="71">
        <v>64.7</v>
      </c>
      <c r="D30" s="72">
        <v>64</v>
      </c>
      <c r="E30" s="72">
        <v>61.9</v>
      </c>
      <c r="F30" s="72">
        <v>63.7</v>
      </c>
      <c r="G30" s="72">
        <v>63.2</v>
      </c>
      <c r="H30" s="72">
        <v>61.6</v>
      </c>
      <c r="I30" s="72">
        <v>59.4</v>
      </c>
      <c r="J30" s="72">
        <v>62.300000000000004</v>
      </c>
      <c r="K30" s="72">
        <v>65.2</v>
      </c>
      <c r="L30" s="73">
        <v>79.8</v>
      </c>
      <c r="M30" s="73">
        <v>77.8</v>
      </c>
      <c r="N30" s="73">
        <v>90.2</v>
      </c>
      <c r="O30" s="73">
        <v>53.2</v>
      </c>
      <c r="P30" s="73">
        <v>83.5</v>
      </c>
      <c r="Q30" s="73">
        <v>71.8</v>
      </c>
      <c r="R30" s="73">
        <v>82.100000000000009</v>
      </c>
      <c r="S30" s="73">
        <v>89.7</v>
      </c>
      <c r="T30" s="73">
        <v>94.100000000000009</v>
      </c>
      <c r="U30" s="73">
        <v>92.600000000000009</v>
      </c>
      <c r="V30" s="73">
        <v>92.9</v>
      </c>
      <c r="W30" s="73">
        <v>68.8</v>
      </c>
      <c r="X30" s="73">
        <v>91.2</v>
      </c>
      <c r="Y30" s="73">
        <v>84.9</v>
      </c>
      <c r="Z30" s="80">
        <v>83.2</v>
      </c>
      <c r="AA30" s="85">
        <v>1801.8</v>
      </c>
    </row>
    <row r="31" spans="2:27" ht="16.5" thickBot="1" x14ac:dyDescent="0.3">
      <c r="B31" s="81" t="s">
        <v>2</v>
      </c>
      <c r="C31" s="82">
        <v>277.28500000000003</v>
      </c>
      <c r="D31" s="82">
        <v>271.83600000000001</v>
      </c>
      <c r="E31" s="82">
        <v>261.18599999999998</v>
      </c>
      <c r="F31" s="82">
        <v>263.642</v>
      </c>
      <c r="G31" s="82">
        <v>267.04000000000002</v>
      </c>
      <c r="H31" s="82">
        <v>260.33300000000003</v>
      </c>
      <c r="I31" s="82">
        <v>246.82500000000002</v>
      </c>
      <c r="J31" s="82">
        <v>265.02199999999999</v>
      </c>
      <c r="K31" s="82">
        <v>339.827</v>
      </c>
      <c r="L31" s="82">
        <v>433.92200000000003</v>
      </c>
      <c r="M31" s="82">
        <v>402.87200000000001</v>
      </c>
      <c r="N31" s="82">
        <v>384.072</v>
      </c>
      <c r="O31" s="82">
        <v>338.82100000000003</v>
      </c>
      <c r="P31" s="82">
        <v>372.11500000000001</v>
      </c>
      <c r="Q31" s="82">
        <v>381.27100000000002</v>
      </c>
      <c r="R31" s="82">
        <v>310.97500000000002</v>
      </c>
      <c r="S31" s="82">
        <v>326.23400000000004</v>
      </c>
      <c r="T31" s="82">
        <v>355.88100000000003</v>
      </c>
      <c r="U31" s="82">
        <v>374.27800000000008</v>
      </c>
      <c r="V31" s="82">
        <v>365.03200000000004</v>
      </c>
      <c r="W31" s="82">
        <v>301.57600000000002</v>
      </c>
      <c r="X31" s="82">
        <v>324.62299999999999</v>
      </c>
      <c r="Y31" s="82">
        <v>314.97800000000007</v>
      </c>
      <c r="Z31" s="83">
        <v>307.726</v>
      </c>
      <c r="AA31" s="84">
        <v>7747.3719999999994</v>
      </c>
    </row>
    <row r="70" spans="2:9" ht="17.25" hidden="1" customHeight="1" x14ac:dyDescent="0.2">
      <c r="B70" s="5" t="s">
        <v>33</v>
      </c>
      <c r="C70" s="4"/>
      <c r="D70" s="9">
        <v>1</v>
      </c>
      <c r="E70" s="10">
        <v>0</v>
      </c>
      <c r="F70" s="10">
        <v>0</v>
      </c>
      <c r="G70" s="10">
        <v>1</v>
      </c>
      <c r="H70" s="10">
        <v>1</v>
      </c>
      <c r="I70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40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8" t="str">
        <f>IF(isOV="","",isOV)</f>
        <v/>
      </c>
    </row>
    <row r="4" spans="1:54" s="45" customFormat="1" ht="15.75" x14ac:dyDescent="0.2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 x14ac:dyDescent="0.25">
      <c r="A5" s="37" t="str">
        <f>IF(group="","",group)</f>
        <v>ПС 35 кВ Сараево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 x14ac:dyDescent="0.2">
      <c r="A6" s="51" t="s">
        <v>31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x14ac:dyDescent="0.2">
      <c r="A7" s="39" t="s">
        <v>3</v>
      </c>
    </row>
    <row r="8" spans="1:54" x14ac:dyDescent="0.2">
      <c r="A8" s="39" t="s">
        <v>4</v>
      </c>
    </row>
    <row r="9" spans="1:54" x14ac:dyDescent="0.2">
      <c r="A9" s="39" t="s">
        <v>5</v>
      </c>
    </row>
    <row r="10" spans="1:54" x14ac:dyDescent="0.2">
      <c r="A10" s="39" t="s">
        <v>6</v>
      </c>
    </row>
    <row r="11" spans="1:54" x14ac:dyDescent="0.2">
      <c r="A11" s="39" t="s">
        <v>7</v>
      </c>
    </row>
    <row r="12" spans="1:54" x14ac:dyDescent="0.2">
      <c r="A12" s="39" t="s">
        <v>8</v>
      </c>
    </row>
    <row r="13" spans="1:54" x14ac:dyDescent="0.2">
      <c r="A13" s="39" t="s">
        <v>9</v>
      </c>
    </row>
    <row r="14" spans="1:54" x14ac:dyDescent="0.2">
      <c r="A14" s="39" t="s">
        <v>10</v>
      </c>
    </row>
    <row r="15" spans="1:54" x14ac:dyDescent="0.2">
      <c r="A15" s="39" t="s">
        <v>11</v>
      </c>
    </row>
    <row r="16" spans="1:54" x14ac:dyDescent="0.2">
      <c r="A16" s="39" t="s">
        <v>12</v>
      </c>
    </row>
    <row r="17" spans="1:1" x14ac:dyDescent="0.2">
      <c r="A17" s="39" t="s">
        <v>13</v>
      </c>
    </row>
    <row r="18" spans="1:1" x14ac:dyDescent="0.2">
      <c r="A18" s="39" t="s">
        <v>14</v>
      </c>
    </row>
    <row r="19" spans="1:1" x14ac:dyDescent="0.2">
      <c r="A19" s="39" t="s">
        <v>15</v>
      </c>
    </row>
    <row r="20" spans="1:1" x14ac:dyDescent="0.2">
      <c r="A20" s="39" t="s">
        <v>16</v>
      </c>
    </row>
    <row r="21" spans="1:1" x14ac:dyDescent="0.2">
      <c r="A21" s="39" t="s">
        <v>17</v>
      </c>
    </row>
    <row r="22" spans="1:1" x14ac:dyDescent="0.2">
      <c r="A22" s="39" t="s">
        <v>18</v>
      </c>
    </row>
    <row r="23" spans="1:1" x14ac:dyDescent="0.2">
      <c r="A23" s="39" t="s">
        <v>19</v>
      </c>
    </row>
    <row r="24" spans="1:1" x14ac:dyDescent="0.2">
      <c r="A24" s="39" t="s">
        <v>20</v>
      </c>
    </row>
    <row r="25" spans="1:1" x14ac:dyDescent="0.2">
      <c r="A25" s="39" t="s">
        <v>21</v>
      </c>
    </row>
    <row r="26" spans="1:1" x14ac:dyDescent="0.2">
      <c r="A26" s="39" t="s">
        <v>22</v>
      </c>
    </row>
    <row r="27" spans="1:1" x14ac:dyDescent="0.2">
      <c r="A27" s="39" t="s">
        <v>23</v>
      </c>
    </row>
    <row r="28" spans="1:1" x14ac:dyDescent="0.2">
      <c r="A28" s="39" t="s">
        <v>24</v>
      </c>
    </row>
    <row r="29" spans="1:1" x14ac:dyDescent="0.2">
      <c r="A29" s="39" t="s">
        <v>25</v>
      </c>
    </row>
    <row r="30" spans="1:1" x14ac:dyDescent="0.2">
      <c r="A30" s="39" t="s">
        <v>26</v>
      </c>
    </row>
    <row r="31" spans="1:1" s="50" customFormat="1" x14ac:dyDescent="0.2">
      <c r="A31" s="41" t="s">
        <v>2</v>
      </c>
    </row>
    <row r="32" spans="1:1" x14ac:dyDescent="0.2">
      <c r="A32" s="64" t="s">
        <v>36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ПС 35 кВ Сараево</v>
      </c>
      <c r="D4" s="28" t="str">
        <f>IF(energy="","",energy)</f>
        <v>активная энергия</v>
      </c>
    </row>
    <row r="5" spans="1:6" ht="15.75" customHeight="1" thickBot="1" x14ac:dyDescent="0.3">
      <c r="D5" s="29" t="str">
        <f>IF(period="","",period)</f>
        <v>за 19.12.2018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34</v>
      </c>
      <c r="E6" s="57" t="s">
        <v>29</v>
      </c>
      <c r="F6" s="35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Гоглев Игорь Владиславович</dc:creator>
  <cp:lastModifiedBy>Гоглев Игорь Владиславович</cp:lastModifiedBy>
  <cp:lastPrinted>2006-09-18T11:18:21Z</cp:lastPrinted>
  <dcterms:created xsi:type="dcterms:W3CDTF">2006-01-12T11:13:46Z</dcterms:created>
  <dcterms:modified xsi:type="dcterms:W3CDTF">2018-12-24T05:33:34Z</dcterms:modified>
</cp:coreProperties>
</file>